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codeName="ThisWorkbook" defaultThemeVersion="124226"/>
  <mc:AlternateContent xmlns:mc="http://schemas.openxmlformats.org/markup-compatibility/2006">
    <mc:Choice Requires="x15">
      <x15ac:absPath xmlns:x15ac="http://schemas.microsoft.com/office/spreadsheetml/2010/11/ac" url="N:\RI\CAR EMEA PC\Ruschlikon\Ruschlikon TIP eA&amp;C\Templates_20210930_final_alignment\English_20210930\"/>
    </mc:Choice>
  </mc:AlternateContent>
  <xr:revisionPtr revIDLastSave="0" documentId="13_ncr:1_{D3EFBC99-42EB-4A07-B40C-C85ECD8A1186}" xr6:coauthVersionLast="46" xr6:coauthVersionMax="46" xr10:uidLastSave="{00000000-0000-0000-0000-000000000000}"/>
  <bookViews>
    <workbookView xWindow="-120" yWindow="-120" windowWidth="29040" windowHeight="15840" tabRatio="763" xr2:uid="{00000000-000D-0000-FFFF-FFFF00000000}"/>
  </bookViews>
  <sheets>
    <sheet name="Reinstatement Calcul_Year end" sheetId="23" r:id="rId1"/>
  </sheets>
  <externalReferences>
    <externalReference r:id="rId2"/>
  </externalReferences>
  <definedNames>
    <definedName name="\a" localSheetId="0">#REF!</definedName>
    <definedName name="\a">#REF!</definedName>
    <definedName name="\c" localSheetId="0">#REF!</definedName>
    <definedName name="\c">#REF!</definedName>
    <definedName name="\d">#N/A</definedName>
    <definedName name="\e" localSheetId="0">#REF!</definedName>
    <definedName name="\e">#REF!</definedName>
    <definedName name="\i" localSheetId="0">#REF!</definedName>
    <definedName name="\i">#REF!</definedName>
    <definedName name="\l">#N/A</definedName>
    <definedName name="\p" localSheetId="0">#REF!</definedName>
    <definedName name="\p">#REF!</definedName>
    <definedName name="\r" localSheetId="0">#REF!</definedName>
    <definedName name="\r">#REF!</definedName>
    <definedName name="\s" localSheetId="0">#REF!</definedName>
    <definedName name="\s">#REF!</definedName>
    <definedName name="\u" localSheetId="0">[1]MSUNEARN!#REF!</definedName>
    <definedName name="\u">[1]MSUNEARN!#REF!</definedName>
    <definedName name="\z" localSheetId="0">#REF!</definedName>
    <definedName name="\z">#REF!</definedName>
    <definedName name="_84">#N/A</definedName>
    <definedName name="_85">#N/A</definedName>
    <definedName name="_86">#N/A</definedName>
    <definedName name="_87">#N/A</definedName>
    <definedName name="_Order1" hidden="1">255</definedName>
    <definedName name="BACK">#N/A</definedName>
    <definedName name="COMBINED" localSheetId="0">#REF!</definedName>
    <definedName name="COMBINED">#REF!</definedName>
    <definedName name="FRONT">#N/A</definedName>
    <definedName name="INDEMNITY" localSheetId="0">#REF!</definedName>
    <definedName name="INDEMNITY">#REF!</definedName>
    <definedName name="INSURANCE" localSheetId="0">#REF!</definedName>
    <definedName name="INSURANCE">#REF!</definedName>
    <definedName name="_xlnm.Print_Area" localSheetId="0">'Reinstatement Calcul_Year end'!$A$1:$F$73</definedName>
    <definedName name="SECURITY" localSheetId="0">#REF!</definedName>
    <definedName name="SECURITY">#REF!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4" i="23" l="1"/>
  <c r="F48" i="23"/>
  <c r="F54" i="23"/>
  <c r="F62" i="23" l="1"/>
  <c r="D46" i="23" l="1"/>
  <c r="D53" i="23" s="1"/>
  <c r="E47" i="23"/>
  <c r="F47" i="23" s="1"/>
  <c r="C45" i="23"/>
  <c r="C53" i="23" s="1"/>
  <c r="D39" i="23"/>
  <c r="E32" i="23"/>
  <c r="F32" i="23" s="1"/>
  <c r="E33" i="23"/>
  <c r="F33" i="23" s="1"/>
  <c r="E31" i="23"/>
  <c r="F31" i="23" s="1"/>
  <c r="C58" i="23" l="1"/>
  <c r="C55" i="23"/>
  <c r="E39" i="23"/>
  <c r="F39" i="23" s="1"/>
  <c r="E45" i="23"/>
  <c r="F45" i="23" s="1"/>
  <c r="E46" i="23"/>
  <c r="F46" i="23" s="1"/>
  <c r="C39" i="23"/>
  <c r="D55" i="23"/>
  <c r="C61" i="23" l="1"/>
  <c r="C63" i="23" s="1"/>
  <c r="F63" i="23" s="1"/>
  <c r="E53" i="23"/>
  <c r="F53" i="23" l="1"/>
  <c r="E55" i="23"/>
  <c r="F61" i="23"/>
  <c r="F55" i="23"/>
</calcChain>
</file>

<file path=xl/sharedStrings.xml><?xml version="1.0" encoding="utf-8"?>
<sst xmlns="http://schemas.openxmlformats.org/spreadsheetml/2006/main" count="91" uniqueCount="78">
  <si>
    <t>Blume Assurance</t>
  </si>
  <si>
    <t>Ref. Unique (LEI/DUNS)</t>
  </si>
  <si>
    <t>EUR</t>
  </si>
  <si>
    <t>n/a</t>
  </si>
  <si>
    <t>Incendie</t>
  </si>
  <si>
    <t>Pro Rata Amount</t>
  </si>
  <si>
    <t>S768493</t>
  </si>
  <si>
    <t>S983726</t>
  </si>
  <si>
    <t>S638396</t>
  </si>
  <si>
    <t>Incendie/NAT CAT - XL - Tranche 1 - 2016</t>
  </si>
  <si>
    <t>307F-2016-461</t>
  </si>
  <si>
    <t>307FN-2016-461</t>
  </si>
  <si>
    <t>01.01.2016 au 31.12.2016</t>
  </si>
  <si>
    <t>S123456</t>
  </si>
  <si>
    <t>Note: This is the total of reinstatement premium for the contract at the end of the year</t>
  </si>
  <si>
    <t>Note: This is any reinstatement premium paid during the year in relation to cash loss claims</t>
  </si>
  <si>
    <t>Note: This is total of reinstatement premium now payable at the end of the year</t>
  </si>
  <si>
    <t>But note that TA's are mapped for individual reinstatement premium payments seperately.  So in this case TA's are created in relation to two claims (Hotel Restaurant Bonséjour and Hotel ACORD).  Reinstatement amounts for these could be based on the original deposit premium or the final adjusted premium... but note that there would be a need in any case to adjust any reinstatement premiums paid against cash losses during the year (and another TA would be needed for that).</t>
  </si>
  <si>
    <t>Réassurance Jardin</t>
  </si>
  <si>
    <t>&lt;-- reinstatement cost = 2,743,455.68 (reinsurer share = 1,097,382.27)</t>
  </si>
  <si>
    <t>&lt;-- reinstatement cost = 78,500.00 (reinsurer share = 31,400.00)</t>
  </si>
  <si>
    <t>Fields in Green: Message relevant: ACORD Version 2016-10</t>
  </si>
  <si>
    <t>Cedent Document Date</t>
  </si>
  <si>
    <t>Cedent name</t>
  </si>
  <si>
    <t>Cedent code (unique id)</t>
  </si>
  <si>
    <t>Reinsurer name</t>
  </si>
  <si>
    <t>Reinsurer code (unique id)</t>
  </si>
  <si>
    <t>Broker name</t>
  </si>
  <si>
    <t>Broker code (unique id)</t>
  </si>
  <si>
    <t>Reinstatement calculation - non prop treaty</t>
  </si>
  <si>
    <t>reinstatement payment with year end account</t>
  </si>
  <si>
    <t>Program (name)</t>
  </si>
  <si>
    <t>Cedent contract name</t>
  </si>
  <si>
    <t>Cedent contract reference (unique id)</t>
  </si>
  <si>
    <t>Cedent contract section name</t>
  </si>
  <si>
    <t>Cedent contract section reference (unique id)</t>
  </si>
  <si>
    <t>Cover Reinsurance Treaty (NP)</t>
  </si>
  <si>
    <t>Excess Point (NP)</t>
  </si>
  <si>
    <t>AAL information (Amount)</t>
  </si>
  <si>
    <t>AAD information (Amount)</t>
  </si>
  <si>
    <t>Currency</t>
  </si>
  <si>
    <t>Accounting Basis</t>
  </si>
  <si>
    <t>Account period start and end date</t>
  </si>
  <si>
    <t>Contract period start date</t>
  </si>
  <si>
    <t>Contract period end date</t>
  </si>
  <si>
    <t>Accounting reference (unique)</t>
  </si>
  <si>
    <t>Reinstatement tpye</t>
  </si>
  <si>
    <t>Number of reinstatements</t>
  </si>
  <si>
    <t>1° reinstatement :</t>
  </si>
  <si>
    <t>2° reinstatement :</t>
  </si>
  <si>
    <t>3° reinstatement :</t>
  </si>
  <si>
    <t>Claim name</t>
  </si>
  <si>
    <t>Cedent claim ref</t>
  </si>
  <si>
    <t>Billed loss 100%</t>
  </si>
  <si>
    <t>Outstanding loss 100%</t>
  </si>
  <si>
    <t>Total loss 100%</t>
  </si>
  <si>
    <t>Total loss</t>
  </si>
  <si>
    <t>Reinsurer Share</t>
  </si>
  <si>
    <t>Treaty Cession</t>
  </si>
  <si>
    <t>Total loss incurred after retention 100%</t>
  </si>
  <si>
    <t>Previously billed loss 100%</t>
  </si>
  <si>
    <t>Billed loss per conract: 31/12/2016</t>
  </si>
  <si>
    <t>1° reinstatement:</t>
  </si>
  <si>
    <t>Reinstatement amount</t>
  </si>
  <si>
    <t>% of reinstatement</t>
  </si>
  <si>
    <t>Adjusted or minimum deposit premium</t>
  </si>
  <si>
    <t>reported from premium adjustment calculation</t>
  </si>
  <si>
    <t>Reinstatement premium receiver share</t>
  </si>
  <si>
    <t>Previously billed reinstatement premium receiver share</t>
  </si>
  <si>
    <t>Reinstatment premium due by/to sender</t>
  </si>
  <si>
    <t>Underwriting year</t>
  </si>
  <si>
    <t>16a - Reinstatement Adjustment, end of year</t>
  </si>
  <si>
    <t>Free</t>
  </si>
  <si>
    <t>Hotel Restaurant Bonséjour</t>
  </si>
  <si>
    <t>Restaurant Jardinière</t>
  </si>
  <si>
    <t>Hotel Du Lac</t>
  </si>
  <si>
    <t>Hotel ACORD</t>
  </si>
  <si>
    <t>Program reference (unique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</si>
</sst>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_ * \-#,##0.00_ ;_ * &quot;-&quot;??_ ;_ @_ "/>
  </numFmts>
  <fonts count="16" x14ac:knownFonts="1">
    <font>
      <sz val="11"/>
      <name val="SwissReSans"/>
    </font>
    <font>
      <sz val="10"/>
      <name val="SwissReSans"/>
      <family val="2"/>
    </font>
    <font>
      <b/>
      <sz val="11"/>
      <name val="SwissReSans"/>
      <family val="2"/>
    </font>
    <font>
      <b/>
      <sz val="16"/>
      <name val="SwissReSans"/>
      <family val="2"/>
    </font>
    <font>
      <sz val="11"/>
      <name val="SwissReSans"/>
      <family val="2"/>
    </font>
    <font>
      <b/>
      <sz val="36"/>
      <name val="SwissReSans"/>
      <family val="2"/>
    </font>
    <font>
      <sz val="11"/>
      <name val="SwissReSans"/>
      <family val="2"/>
    </font>
    <font>
      <b/>
      <sz val="11"/>
      <color rgb="FFFF0000"/>
      <name val="SwissReSans"/>
      <family val="2"/>
    </font>
    <font>
      <sz val="11"/>
      <color rgb="FFFF0000"/>
      <name val="SwissReSans"/>
      <family val="2"/>
    </font>
    <font>
      <b/>
      <sz val="11"/>
      <name val="SwissReSans"/>
      <family val="2"/>
    </font>
    <font>
      <sz val="11"/>
      <color rgb="FFFF0000"/>
      <name val="SwissReSans"/>
      <family val="2"/>
    </font>
    <font>
      <b/>
      <u/>
      <sz val="11"/>
      <name val="SwissReSans"/>
      <family val="2"/>
    </font>
    <font>
      <sz val="10"/>
      <color theme="1"/>
      <name val="Arial"/>
      <family val="2"/>
    </font>
    <font>
      <b/>
      <sz val="12"/>
      <name val="SwissReSans"/>
      <family val="2"/>
    </font>
    <font>
      <sz val="12"/>
      <name val="SwissReSans"/>
      <family val="2"/>
    </font>
    <font>
      <sz val="8"/>
      <name val="SwissReSans"/>
    </font>
  </fonts>
  <fills count="4">
    <fill>
      <patternFill patternType="none"/>
    </fill>
    <fill>
      <patternFill patternType="gray125"/>
    </fill>
    <fill>
      <patternFill patternType="solid">
        <fgColor rgb="FFDDDDDD"/>
        <bgColor indexed="64"/>
      </patternFill>
    </fill>
    <fill>
      <patternFill patternType="solid">
        <fgColor rgb="FF92D050"/>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auto="1"/>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top/>
      <bottom style="hair">
        <color auto="1"/>
      </bottom>
      <diagonal/>
    </border>
    <border>
      <left/>
      <right/>
      <top style="hair">
        <color auto="1"/>
      </top>
      <bottom style="hair">
        <color auto="1"/>
      </bottom>
      <diagonal/>
    </border>
    <border>
      <left/>
      <right/>
      <top style="hair">
        <color auto="1"/>
      </top>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diagonal/>
    </border>
    <border>
      <left/>
      <right style="thin">
        <color indexed="64"/>
      </right>
      <top/>
      <bottom style="hair">
        <color indexed="64"/>
      </bottom>
      <diagonal/>
    </border>
  </borders>
  <cellStyleXfs count="2">
    <xf numFmtId="0" fontId="0" fillId="0" borderId="0"/>
    <xf numFmtId="164" fontId="6" fillId="0" borderId="0" applyFont="0" applyFill="0" applyBorder="0" applyAlignment="0" applyProtection="0"/>
  </cellStyleXfs>
  <cellXfs count="109">
    <xf numFmtId="0" fontId="0" fillId="0" borderId="0" xfId="0"/>
    <xf numFmtId="0" fontId="3" fillId="0" borderId="0" xfId="0" applyFont="1" applyAlignment="1"/>
    <xf numFmtId="0" fontId="0" fillId="0" borderId="0" xfId="0" applyAlignment="1"/>
    <xf numFmtId="0" fontId="0" fillId="0" borderId="0" xfId="0" applyAlignment="1">
      <alignment horizontal="left"/>
    </xf>
    <xf numFmtId="0" fontId="5" fillId="0" borderId="0" xfId="0" applyFont="1" applyAlignment="1"/>
    <xf numFmtId="0" fontId="0" fillId="2" borderId="2" xfId="0" applyFill="1" applyBorder="1"/>
    <xf numFmtId="0" fontId="1" fillId="2" borderId="7" xfId="0" applyFont="1" applyFill="1" applyBorder="1"/>
    <xf numFmtId="0" fontId="4" fillId="2" borderId="0" xfId="0" applyFont="1" applyFill="1" applyBorder="1" applyAlignment="1">
      <alignment horizontal="left"/>
    </xf>
    <xf numFmtId="0" fontId="0" fillId="2" borderId="0" xfId="0" applyFill="1" applyBorder="1"/>
    <xf numFmtId="0" fontId="1" fillId="2" borderId="4" xfId="0" applyFont="1" applyFill="1" applyBorder="1"/>
    <xf numFmtId="0" fontId="4" fillId="2" borderId="0" xfId="0" applyFont="1" applyFill="1" applyBorder="1"/>
    <xf numFmtId="0" fontId="0" fillId="2" borderId="4" xfId="0" applyFill="1" applyBorder="1"/>
    <xf numFmtId="14" fontId="4" fillId="2" borderId="0" xfId="0" applyNumberFormat="1" applyFont="1" applyFill="1" applyBorder="1" applyAlignment="1">
      <alignment horizontal="left"/>
    </xf>
    <xf numFmtId="14" fontId="4" fillId="2" borderId="4" xfId="0" applyNumberFormat="1" applyFont="1" applyFill="1" applyBorder="1" applyAlignment="1">
      <alignment horizontal="left"/>
    </xf>
    <xf numFmtId="0" fontId="0" fillId="2" borderId="6" xfId="0" applyFill="1" applyBorder="1"/>
    <xf numFmtId="0" fontId="0" fillId="0" borderId="11" xfId="0" applyBorder="1"/>
    <xf numFmtId="0" fontId="4" fillId="2" borderId="3" xfId="0" applyFont="1" applyFill="1" applyBorder="1" applyAlignment="1"/>
    <xf numFmtId="0" fontId="4" fillId="0" borderId="0" xfId="0" applyFont="1"/>
    <xf numFmtId="0" fontId="4" fillId="2" borderId="5" xfId="0" applyFont="1" applyFill="1" applyBorder="1" applyAlignment="1"/>
    <xf numFmtId="3" fontId="4" fillId="2" borderId="0" xfId="0" applyNumberFormat="1" applyFont="1" applyFill="1" applyBorder="1" applyAlignment="1">
      <alignment horizontal="left"/>
    </xf>
    <xf numFmtId="4" fontId="0" fillId="0" borderId="0" xfId="0" applyNumberFormat="1"/>
    <xf numFmtId="3" fontId="7" fillId="2" borderId="6" xfId="1" applyNumberFormat="1" applyFont="1" applyFill="1" applyBorder="1" applyAlignment="1">
      <alignment horizontal="left"/>
    </xf>
    <xf numFmtId="4" fontId="0" fillId="0" borderId="0" xfId="0" applyNumberFormat="1" applyBorder="1"/>
    <xf numFmtId="0" fontId="0" fillId="0" borderId="13" xfId="0" applyBorder="1"/>
    <xf numFmtId="0" fontId="0" fillId="0" borderId="10" xfId="0" applyBorder="1"/>
    <xf numFmtId="0" fontId="0" fillId="0" borderId="14" xfId="0" applyBorder="1"/>
    <xf numFmtId="0" fontId="0" fillId="0" borderId="16" xfId="0" applyBorder="1"/>
    <xf numFmtId="4" fontId="0" fillId="0" borderId="16" xfId="0" applyNumberFormat="1" applyBorder="1"/>
    <xf numFmtId="0" fontId="0" fillId="0" borderId="17" xfId="0" applyBorder="1"/>
    <xf numFmtId="4" fontId="0" fillId="0" borderId="17" xfId="0" applyNumberFormat="1" applyBorder="1"/>
    <xf numFmtId="4" fontId="0" fillId="0" borderId="16" xfId="0" applyNumberFormat="1" applyBorder="1" applyAlignment="1">
      <alignment horizontal="center"/>
    </xf>
    <xf numFmtId="4" fontId="0" fillId="0" borderId="17" xfId="0" applyNumberFormat="1" applyBorder="1" applyAlignment="1">
      <alignment horizontal="center"/>
    </xf>
    <xf numFmtId="0" fontId="3" fillId="0" borderId="0" xfId="0" applyFont="1" applyAlignment="1">
      <alignment horizontal="center"/>
    </xf>
    <xf numFmtId="0" fontId="8" fillId="0" borderId="0" xfId="0" applyFont="1"/>
    <xf numFmtId="0" fontId="4" fillId="0" borderId="16" xfId="0" applyFont="1" applyBorder="1"/>
    <xf numFmtId="0" fontId="0" fillId="0" borderId="0" xfId="0" applyBorder="1"/>
    <xf numFmtId="4" fontId="0" fillId="0" borderId="15" xfId="0" applyNumberFormat="1" applyBorder="1"/>
    <xf numFmtId="4" fontId="0" fillId="0" borderId="0" xfId="0" applyNumberFormat="1" applyBorder="1" applyAlignment="1">
      <alignment horizontal="center"/>
    </xf>
    <xf numFmtId="1" fontId="4" fillId="2" borderId="0" xfId="0" applyNumberFormat="1" applyFont="1" applyFill="1" applyBorder="1" applyAlignment="1">
      <alignment horizontal="left"/>
    </xf>
    <xf numFmtId="0" fontId="0" fillId="0" borderId="15" xfId="0" applyBorder="1"/>
    <xf numFmtId="4" fontId="0" fillId="0" borderId="14" xfId="0" applyNumberFormat="1" applyBorder="1"/>
    <xf numFmtId="0" fontId="4" fillId="0" borderId="13" xfId="0" applyFont="1" applyBorder="1"/>
    <xf numFmtId="4" fontId="0" fillId="2" borderId="18" xfId="0" applyNumberFormat="1" applyFill="1" applyBorder="1"/>
    <xf numFmtId="4" fontId="4" fillId="0" borderId="16" xfId="0" applyNumberFormat="1" applyFont="1" applyBorder="1"/>
    <xf numFmtId="4" fontId="0" fillId="2" borderId="19" xfId="0" applyNumberFormat="1" applyFill="1" applyBorder="1"/>
    <xf numFmtId="4" fontId="0" fillId="0" borderId="10" xfId="0" applyNumberFormat="1" applyBorder="1"/>
    <xf numFmtId="4" fontId="0" fillId="0" borderId="12" xfId="0" applyNumberFormat="1" applyBorder="1"/>
    <xf numFmtId="9" fontId="0" fillId="2" borderId="2" xfId="0" applyNumberFormat="1" applyFill="1" applyBorder="1" applyAlignment="1">
      <alignment horizontal="left"/>
    </xf>
    <xf numFmtId="0" fontId="10" fillId="0" borderId="0" xfId="0" applyFont="1"/>
    <xf numFmtId="9" fontId="4" fillId="2" borderId="0" xfId="0" applyNumberFormat="1" applyFont="1" applyFill="1" applyBorder="1" applyAlignment="1">
      <alignment horizontal="left"/>
    </xf>
    <xf numFmtId="0" fontId="11" fillId="0" borderId="0" xfId="0" applyFont="1"/>
    <xf numFmtId="4" fontId="4" fillId="0" borderId="0" xfId="0" applyNumberFormat="1" applyFont="1"/>
    <xf numFmtId="10" fontId="4" fillId="0" borderId="0" xfId="0" applyNumberFormat="1" applyFont="1" applyAlignment="1">
      <alignment horizontal="right"/>
    </xf>
    <xf numFmtId="0" fontId="4" fillId="3" borderId="0" xfId="0" applyFont="1" applyFill="1"/>
    <xf numFmtId="14" fontId="4" fillId="3" borderId="0" xfId="0" applyNumberFormat="1" applyFont="1" applyFill="1"/>
    <xf numFmtId="0" fontId="0" fillId="3" borderId="1" xfId="0" applyFill="1" applyBorder="1" applyAlignment="1"/>
    <xf numFmtId="0" fontId="0" fillId="3" borderId="2" xfId="0" applyFill="1" applyBorder="1" applyAlignment="1">
      <alignment horizontal="left"/>
    </xf>
    <xf numFmtId="0" fontId="0" fillId="3" borderId="2" xfId="0" applyFill="1" applyBorder="1"/>
    <xf numFmtId="0" fontId="0" fillId="3" borderId="3" xfId="0" applyFill="1" applyBorder="1" applyAlignment="1"/>
    <xf numFmtId="0" fontId="4" fillId="3" borderId="0" xfId="0" applyFont="1" applyFill="1" applyBorder="1" applyAlignment="1">
      <alignment horizontal="left"/>
    </xf>
    <xf numFmtId="0" fontId="0" fillId="3" borderId="0" xfId="0" applyFill="1" applyBorder="1"/>
    <xf numFmtId="0" fontId="4" fillId="3" borderId="3" xfId="0" applyFont="1" applyFill="1" applyBorder="1" applyAlignment="1"/>
    <xf numFmtId="0" fontId="4" fillId="3" borderId="0" xfId="0" applyFont="1" applyFill="1" applyBorder="1"/>
    <xf numFmtId="14" fontId="0" fillId="3" borderId="4" xfId="0" applyNumberFormat="1" applyFill="1" applyBorder="1"/>
    <xf numFmtId="0" fontId="0" fillId="3" borderId="0" xfId="0" applyFill="1" applyBorder="1" applyAlignment="1">
      <alignment horizontal="left"/>
    </xf>
    <xf numFmtId="0" fontId="4" fillId="3" borderId="4" xfId="0" applyFont="1" applyFill="1" applyBorder="1" applyAlignment="1">
      <alignment horizontal="left"/>
    </xf>
    <xf numFmtId="14" fontId="4" fillId="3" borderId="0" xfId="0" applyNumberFormat="1" applyFont="1" applyFill="1" applyBorder="1" applyAlignment="1">
      <alignment horizontal="left"/>
    </xf>
    <xf numFmtId="0" fontId="0" fillId="3" borderId="0" xfId="0" applyFill="1" applyAlignment="1">
      <alignment vertical="top" wrapText="1"/>
    </xf>
    <xf numFmtId="0" fontId="0" fillId="0" borderId="0" xfId="0" applyFill="1" applyAlignment="1">
      <alignment vertical="top" wrapText="1"/>
    </xf>
    <xf numFmtId="4" fontId="0" fillId="0" borderId="0" xfId="0" applyNumberFormat="1" applyAlignment="1">
      <alignment vertical="top"/>
    </xf>
    <xf numFmtId="0" fontId="0" fillId="0" borderId="0" xfId="0" applyAlignment="1">
      <alignment vertical="top" wrapText="1"/>
    </xf>
    <xf numFmtId="0" fontId="0" fillId="0" borderId="0" xfId="0" applyBorder="1" applyAlignment="1">
      <alignment vertical="top" wrapText="1"/>
    </xf>
    <xf numFmtId="0" fontId="10" fillId="0" borderId="0" xfId="0" applyFont="1" applyAlignment="1">
      <alignment vertical="top" wrapText="1"/>
    </xf>
    <xf numFmtId="10" fontId="4" fillId="2" borderId="0" xfId="0" applyNumberFormat="1" applyFont="1" applyFill="1" applyBorder="1" applyAlignment="1">
      <alignment horizontal="left"/>
    </xf>
    <xf numFmtId="0" fontId="4" fillId="2" borderId="6" xfId="0" applyFont="1" applyFill="1" applyBorder="1" applyAlignment="1"/>
    <xf numFmtId="0" fontId="0" fillId="2" borderId="8" xfId="0" applyFill="1" applyBorder="1"/>
    <xf numFmtId="0" fontId="12" fillId="2" borderId="3" xfId="0" applyFont="1" applyFill="1" applyBorder="1" applyAlignment="1">
      <alignment vertical="top" wrapText="1"/>
    </xf>
    <xf numFmtId="0" fontId="0" fillId="2" borderId="0" xfId="0" applyFill="1"/>
    <xf numFmtId="0" fontId="13" fillId="0" borderId="0" xfId="0" applyFont="1" applyFill="1" applyAlignment="1"/>
    <xf numFmtId="0" fontId="5" fillId="0" borderId="0" xfId="0" applyFont="1" applyFill="1" applyAlignment="1"/>
    <xf numFmtId="4" fontId="0" fillId="3" borderId="22" xfId="0" applyNumberFormat="1" applyFill="1" applyBorder="1"/>
    <xf numFmtId="4" fontId="0" fillId="3" borderId="23" xfId="0" applyNumberFormat="1" applyFill="1" applyBorder="1"/>
    <xf numFmtId="4" fontId="0" fillId="3" borderId="24" xfId="0" applyNumberFormat="1" applyFill="1" applyBorder="1" applyAlignment="1">
      <alignment vertical="top"/>
    </xf>
    <xf numFmtId="0" fontId="4" fillId="3" borderId="18" xfId="0" applyFont="1" applyFill="1" applyBorder="1" applyAlignment="1">
      <alignment horizontal="center"/>
    </xf>
    <xf numFmtId="9" fontId="0" fillId="3" borderId="18" xfId="0" applyNumberFormat="1" applyFill="1" applyBorder="1"/>
    <xf numFmtId="4" fontId="0" fillId="0" borderId="20" xfId="0" applyNumberFormat="1" applyFill="1" applyBorder="1"/>
    <xf numFmtId="4" fontId="0" fillId="0" borderId="21" xfId="0" applyNumberFormat="1" applyFill="1" applyBorder="1"/>
    <xf numFmtId="4" fontId="0" fillId="0" borderId="26" xfId="0" applyNumberFormat="1" applyFill="1" applyBorder="1"/>
    <xf numFmtId="4" fontId="0" fillId="0" borderId="27" xfId="0" applyNumberFormat="1" applyFill="1" applyBorder="1"/>
    <xf numFmtId="4" fontId="0" fillId="0" borderId="25" xfId="0" applyNumberFormat="1" applyFill="1" applyBorder="1"/>
    <xf numFmtId="4" fontId="9" fillId="3" borderId="0" xfId="0" applyNumberFormat="1" applyFont="1" applyFill="1" applyAlignment="1">
      <alignment vertical="top"/>
    </xf>
    <xf numFmtId="0" fontId="0" fillId="3" borderId="0" xfId="0" applyFill="1"/>
    <xf numFmtId="14" fontId="4" fillId="3" borderId="4" xfId="0" applyNumberFormat="1" applyFont="1" applyFill="1" applyBorder="1" applyAlignment="1">
      <alignment horizontal="left"/>
    </xf>
    <xf numFmtId="0" fontId="0" fillId="3" borderId="0" xfId="0" applyFill="1" applyAlignment="1">
      <alignment horizontal="left"/>
    </xf>
    <xf numFmtId="0" fontId="2" fillId="3" borderId="0" xfId="0" applyFont="1" applyFill="1" applyAlignment="1">
      <alignment vertical="top"/>
    </xf>
    <xf numFmtId="0" fontId="4" fillId="0" borderId="9" xfId="0" applyFont="1" applyBorder="1"/>
    <xf numFmtId="0" fontId="4" fillId="0" borderId="11" xfId="0" applyFont="1" applyBorder="1"/>
    <xf numFmtId="0" fontId="2" fillId="0" borderId="0" xfId="0" applyFont="1" applyAlignment="1">
      <alignment horizontal="center"/>
    </xf>
    <xf numFmtId="0" fontId="3" fillId="3" borderId="0" xfId="0" applyFont="1" applyFill="1" applyAlignment="1">
      <alignment horizontal="center"/>
    </xf>
    <xf numFmtId="0" fontId="2" fillId="2" borderId="15"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14" fillId="0" borderId="0" xfId="0" applyFont="1" applyAlignment="1">
      <alignment horizontal="center"/>
    </xf>
    <xf numFmtId="0" fontId="0" fillId="3" borderId="0" xfId="0" applyFill="1" applyAlignment="1">
      <alignment vertical="top" wrapText="1"/>
    </xf>
    <xf numFmtId="0" fontId="2" fillId="2" borderId="9"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0" fillId="3" borderId="13" xfId="0" applyFill="1" applyBorder="1" applyAlignment="1">
      <alignment vertical="top" wrapText="1"/>
    </xf>
    <xf numFmtId="0" fontId="0" fillId="0" borderId="0" xfId="0" applyAlignment="1"/>
  </cellXfs>
  <cellStyles count="2">
    <cellStyle name="Comma" xfId="1" builtinId="3"/>
    <cellStyle name="Normal" xfId="0" builtinId="0"/>
  </cellStyles>
  <dxfs count="0"/>
  <tableStyles count="0" defaultTableStyle="TableStyleMedium2" defaultPivotStyle="PivotStyleLight16"/>
  <colors>
    <mruColors>
      <color rgb="FFDDDDDD"/>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7</xdr:col>
      <xdr:colOff>77391</xdr:colOff>
      <xdr:row>60</xdr:row>
      <xdr:rowOff>65484</xdr:rowOff>
    </xdr:from>
    <xdr:to>
      <xdr:col>8</xdr:col>
      <xdr:colOff>47625</xdr:colOff>
      <xdr:row>62</xdr:row>
      <xdr:rowOff>333374</xdr:rowOff>
    </xdr:to>
    <xdr:sp macro="" textlink="">
      <xdr:nvSpPr>
        <xdr:cNvPr id="2" name="Right Brace 1">
          <a:extLst>
            <a:ext uri="{FF2B5EF4-FFF2-40B4-BE49-F238E27FC236}">
              <a16:creationId xmlns:a16="http://schemas.microsoft.com/office/drawing/2014/main" id="{00000000-0008-0000-0000-000002000000}"/>
            </a:ext>
          </a:extLst>
        </xdr:cNvPr>
        <xdr:cNvSpPr/>
      </xdr:nvSpPr>
      <xdr:spPr>
        <a:xfrm>
          <a:off x="14995922" y="10179844"/>
          <a:ext cx="220266" cy="958453"/>
        </a:xfrm>
        <a:prstGeom prst="rightBrace">
          <a:avLst>
            <a:gd name="adj1" fmla="val 8333"/>
            <a:gd name="adj2" fmla="val 53106"/>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OPERTY\UNEARN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SUNEARN"/>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67"/>
  <sheetViews>
    <sheetView tabSelected="1" zoomScale="80" zoomScaleNormal="80" workbookViewId="0">
      <selection activeCell="G1" sqref="G1"/>
    </sheetView>
  </sheetViews>
  <sheetFormatPr defaultColWidth="10.88671875" defaultRowHeight="14.25" x14ac:dyDescent="0.2"/>
  <cols>
    <col min="1" max="1" width="37.88671875" customWidth="1"/>
    <col min="2" max="2" width="26.109375" customWidth="1"/>
    <col min="3" max="3" width="25.109375" customWidth="1"/>
    <col min="4" max="4" width="27.44140625" bestFit="1" customWidth="1"/>
    <col min="5" max="5" width="19.33203125" bestFit="1" customWidth="1"/>
    <col min="6" max="6" width="23.6640625" customWidth="1"/>
    <col min="7" max="7" width="46.33203125" style="70" customWidth="1"/>
    <col min="8" max="8" width="5.5546875" style="70" customWidth="1"/>
    <col min="9" max="9" width="38.6640625" customWidth="1"/>
  </cols>
  <sheetData>
    <row r="1" spans="1:6" ht="45" x14ac:dyDescent="0.55000000000000004">
      <c r="A1" s="78" t="s">
        <v>71</v>
      </c>
      <c r="B1" s="79"/>
      <c r="C1" s="4"/>
      <c r="D1" s="4"/>
      <c r="E1" s="4"/>
    </row>
    <row r="2" spans="1:6" x14ac:dyDescent="0.2">
      <c r="A2" s="97"/>
      <c r="B2" s="97"/>
      <c r="C2" s="97"/>
      <c r="D2" s="97"/>
      <c r="E2" s="97"/>
      <c r="F2" s="91" t="s">
        <v>22</v>
      </c>
    </row>
    <row r="3" spans="1:6" x14ac:dyDescent="0.2">
      <c r="A3" s="2"/>
      <c r="B3" s="3"/>
      <c r="D3" s="33"/>
      <c r="F3" s="54">
        <v>42843</v>
      </c>
    </row>
    <row r="4" spans="1:6" ht="19.5" x14ac:dyDescent="0.25">
      <c r="A4" s="98" t="s">
        <v>29</v>
      </c>
      <c r="B4" s="98"/>
      <c r="C4" s="98"/>
      <c r="D4" s="98"/>
      <c r="E4" s="98"/>
    </row>
    <row r="5" spans="1:6" ht="19.5" x14ac:dyDescent="0.25">
      <c r="A5" s="1"/>
      <c r="B5" s="103" t="s">
        <v>30</v>
      </c>
      <c r="C5" s="103"/>
      <c r="D5" s="103"/>
      <c r="E5" s="32"/>
    </row>
    <row r="6" spans="1:6" ht="15" thickBot="1" x14ac:dyDescent="0.25">
      <c r="A6" s="2"/>
      <c r="B6" s="3"/>
    </row>
    <row r="7" spans="1:6" x14ac:dyDescent="0.2">
      <c r="A7" s="55" t="s">
        <v>23</v>
      </c>
      <c r="B7" s="56" t="s">
        <v>0</v>
      </c>
      <c r="C7" s="57"/>
      <c r="D7" s="5"/>
      <c r="E7" s="47"/>
      <c r="F7" s="6"/>
    </row>
    <row r="8" spans="1:6" x14ac:dyDescent="0.2">
      <c r="A8" s="58" t="s">
        <v>24</v>
      </c>
      <c r="B8" s="59" t="s">
        <v>1</v>
      </c>
      <c r="C8" s="60"/>
      <c r="D8" s="8"/>
      <c r="E8" s="8"/>
      <c r="F8" s="9"/>
    </row>
    <row r="9" spans="1:6" x14ac:dyDescent="0.2">
      <c r="A9" s="58" t="s">
        <v>25</v>
      </c>
      <c r="B9" s="64" t="s">
        <v>18</v>
      </c>
      <c r="C9" s="91"/>
      <c r="D9" s="62" t="s">
        <v>40</v>
      </c>
      <c r="E9" s="62" t="s">
        <v>2</v>
      </c>
      <c r="F9" s="63"/>
    </row>
    <row r="10" spans="1:6" x14ac:dyDescent="0.2">
      <c r="A10" s="58" t="s">
        <v>26</v>
      </c>
      <c r="B10" s="59" t="s">
        <v>1</v>
      </c>
      <c r="C10" s="91"/>
      <c r="D10" s="10" t="s">
        <v>41</v>
      </c>
      <c r="E10" s="10" t="s">
        <v>70</v>
      </c>
      <c r="F10" s="11"/>
    </row>
    <row r="11" spans="1:6" x14ac:dyDescent="0.2">
      <c r="A11" s="58" t="s">
        <v>27</v>
      </c>
      <c r="B11" s="64"/>
      <c r="C11" s="91"/>
      <c r="D11" s="59" t="s">
        <v>42</v>
      </c>
      <c r="E11" s="59" t="s">
        <v>12</v>
      </c>
      <c r="F11" s="65"/>
    </row>
    <row r="12" spans="1:6" x14ac:dyDescent="0.2">
      <c r="A12" s="58" t="s">
        <v>28</v>
      </c>
      <c r="B12" s="64"/>
      <c r="C12" s="91"/>
      <c r="D12" s="59" t="s">
        <v>43</v>
      </c>
      <c r="E12" s="66">
        <v>42370</v>
      </c>
      <c r="F12" s="65"/>
    </row>
    <row r="13" spans="1:6" x14ac:dyDescent="0.2">
      <c r="A13" s="16" t="s">
        <v>31</v>
      </c>
      <c r="B13" s="77"/>
      <c r="C13" s="77"/>
      <c r="D13" s="59" t="s">
        <v>44</v>
      </c>
      <c r="E13" s="66">
        <v>42735</v>
      </c>
      <c r="F13" s="65"/>
    </row>
    <row r="14" spans="1:6" x14ac:dyDescent="0.2">
      <c r="A14" s="16" t="s">
        <v>77</v>
      </c>
      <c r="B14" s="77"/>
      <c r="C14" s="77"/>
      <c r="D14" s="60" t="s">
        <v>45</v>
      </c>
      <c r="E14" s="64">
        <v>98747</v>
      </c>
      <c r="F14" s="92"/>
    </row>
    <row r="15" spans="1:6" x14ac:dyDescent="0.2">
      <c r="A15" s="61" t="s">
        <v>32</v>
      </c>
      <c r="B15" s="59" t="s">
        <v>9</v>
      </c>
      <c r="C15" s="60"/>
      <c r="D15" s="7" t="s">
        <v>46</v>
      </c>
      <c r="E15" s="12" t="s">
        <v>5</v>
      </c>
      <c r="F15" s="13"/>
    </row>
    <row r="16" spans="1:6" x14ac:dyDescent="0.2">
      <c r="A16" s="61" t="s">
        <v>33</v>
      </c>
      <c r="B16" s="59" t="s">
        <v>11</v>
      </c>
      <c r="C16" s="62"/>
      <c r="D16" s="7" t="s">
        <v>47</v>
      </c>
      <c r="E16" s="38">
        <v>3</v>
      </c>
      <c r="F16" s="13"/>
    </row>
    <row r="17" spans="1:6" x14ac:dyDescent="0.2">
      <c r="A17" s="16" t="s">
        <v>34</v>
      </c>
      <c r="B17" s="7" t="s">
        <v>4</v>
      </c>
      <c r="C17" s="8"/>
      <c r="D17" s="7" t="s">
        <v>48</v>
      </c>
      <c r="E17" s="49">
        <v>1</v>
      </c>
      <c r="F17" s="13"/>
    </row>
    <row r="18" spans="1:6" ht="14.1" customHeight="1" x14ac:dyDescent="0.2">
      <c r="A18" s="61" t="s">
        <v>35</v>
      </c>
      <c r="B18" s="59" t="s">
        <v>10</v>
      </c>
      <c r="C18" s="60"/>
      <c r="D18" s="7" t="s">
        <v>49</v>
      </c>
      <c r="E18" s="49">
        <v>0.5</v>
      </c>
      <c r="F18" s="13"/>
    </row>
    <row r="19" spans="1:6" ht="14.1" customHeight="1" x14ac:dyDescent="0.2">
      <c r="A19" s="76"/>
      <c r="B19" s="77"/>
      <c r="C19" s="77"/>
      <c r="D19" s="7" t="s">
        <v>50</v>
      </c>
      <c r="E19" s="73">
        <v>0</v>
      </c>
      <c r="F19" s="13" t="s">
        <v>72</v>
      </c>
    </row>
    <row r="20" spans="1:6" ht="14.1" customHeight="1" x14ac:dyDescent="0.2">
      <c r="A20" s="16" t="s">
        <v>36</v>
      </c>
      <c r="B20" s="19">
        <v>7000000</v>
      </c>
      <c r="C20" s="8"/>
      <c r="D20" s="7"/>
      <c r="E20" s="73"/>
      <c r="F20" s="13"/>
    </row>
    <row r="21" spans="1:6" ht="14.1" customHeight="1" x14ac:dyDescent="0.2">
      <c r="A21" s="16" t="s">
        <v>37</v>
      </c>
      <c r="B21" s="19">
        <v>3000000</v>
      </c>
      <c r="C21" s="8"/>
      <c r="D21" s="7"/>
      <c r="E21" s="73"/>
      <c r="F21" s="13"/>
    </row>
    <row r="22" spans="1:6" ht="14.1" customHeight="1" x14ac:dyDescent="0.2">
      <c r="A22" s="16" t="s">
        <v>38</v>
      </c>
      <c r="B22" s="19">
        <v>28000000</v>
      </c>
      <c r="C22" s="8"/>
      <c r="D22" s="7"/>
      <c r="E22" s="73"/>
      <c r="F22" s="13"/>
    </row>
    <row r="23" spans="1:6" ht="14.1" customHeight="1" x14ac:dyDescent="0.2">
      <c r="A23" s="16" t="s">
        <v>39</v>
      </c>
      <c r="B23" s="19" t="s">
        <v>3</v>
      </c>
      <c r="C23" s="8"/>
      <c r="D23" s="7"/>
      <c r="E23" s="73"/>
      <c r="F23" s="13"/>
    </row>
    <row r="24" spans="1:6" ht="15" thickBot="1" x14ac:dyDescent="0.25">
      <c r="A24" s="18"/>
      <c r="B24" s="21"/>
      <c r="C24" s="14"/>
      <c r="D24" s="74"/>
      <c r="E24" s="21"/>
      <c r="F24" s="75"/>
    </row>
    <row r="25" spans="1:6" x14ac:dyDescent="0.2">
      <c r="A25" s="2"/>
      <c r="B25" s="3"/>
    </row>
    <row r="26" spans="1:6" x14ac:dyDescent="0.2">
      <c r="A26" s="2"/>
      <c r="B26" s="3"/>
      <c r="F26" s="83" t="s">
        <v>57</v>
      </c>
    </row>
    <row r="27" spans="1:6" x14ac:dyDescent="0.2">
      <c r="F27" s="84">
        <v>0.4</v>
      </c>
    </row>
    <row r="28" spans="1:6" x14ac:dyDescent="0.2">
      <c r="A28" s="99" t="s">
        <v>51</v>
      </c>
      <c r="B28" s="99" t="s">
        <v>52</v>
      </c>
      <c r="C28" s="101" t="s">
        <v>53</v>
      </c>
      <c r="D28" s="99" t="s">
        <v>54</v>
      </c>
      <c r="E28" s="99" t="s">
        <v>55</v>
      </c>
      <c r="F28" s="99" t="s">
        <v>56</v>
      </c>
    </row>
    <row r="29" spans="1:6" x14ac:dyDescent="0.2">
      <c r="A29" s="100"/>
      <c r="B29" s="100"/>
      <c r="C29" s="102"/>
      <c r="D29" s="100"/>
      <c r="E29" s="100"/>
      <c r="F29" s="100"/>
    </row>
    <row r="30" spans="1:6" x14ac:dyDescent="0.2">
      <c r="A30" s="23"/>
      <c r="B30" s="39"/>
      <c r="C30" s="24"/>
      <c r="D30" s="27"/>
      <c r="E30" s="26"/>
      <c r="F30" s="85"/>
    </row>
    <row r="31" spans="1:6" x14ac:dyDescent="0.2">
      <c r="A31" s="41" t="s">
        <v>73</v>
      </c>
      <c r="B31" s="43" t="s">
        <v>6</v>
      </c>
      <c r="C31" s="40">
        <v>6494848</v>
      </c>
      <c r="D31" s="27">
        <v>0</v>
      </c>
      <c r="E31" s="27">
        <f>SUM(C31:D31)</f>
        <v>6494848</v>
      </c>
      <c r="F31" s="86">
        <f>E31*F27</f>
        <v>2597939.2000000002</v>
      </c>
    </row>
    <row r="32" spans="1:6" x14ac:dyDescent="0.2">
      <c r="A32" s="41" t="s">
        <v>74</v>
      </c>
      <c r="B32" s="34" t="s">
        <v>7</v>
      </c>
      <c r="C32" s="40">
        <v>121277</v>
      </c>
      <c r="D32" s="27">
        <v>3398724</v>
      </c>
      <c r="E32" s="27">
        <f t="shared" ref="E32:E33" si="0">SUM(C32:D32)</f>
        <v>3520001</v>
      </c>
      <c r="F32" s="86">
        <f>E32*F27</f>
        <v>1408000.4000000001</v>
      </c>
    </row>
    <row r="33" spans="1:9" x14ac:dyDescent="0.2">
      <c r="A33" s="41" t="s">
        <v>75</v>
      </c>
      <c r="B33" s="43" t="s">
        <v>8</v>
      </c>
      <c r="C33" s="40">
        <v>2292047</v>
      </c>
      <c r="D33" s="27">
        <v>0</v>
      </c>
      <c r="E33" s="27">
        <f t="shared" si="0"/>
        <v>2292047</v>
      </c>
      <c r="F33" s="86">
        <f>E33*F27</f>
        <v>916818.8</v>
      </c>
    </row>
    <row r="34" spans="1:9" x14ac:dyDescent="0.2">
      <c r="A34" s="41" t="s">
        <v>76</v>
      </c>
      <c r="B34" s="27" t="s">
        <v>13</v>
      </c>
      <c r="C34" s="40">
        <v>3100000</v>
      </c>
      <c r="D34" s="27">
        <v>0</v>
      </c>
      <c r="E34" s="27">
        <v>3100000</v>
      </c>
      <c r="F34" s="86">
        <f>E34*F27</f>
        <v>1240000</v>
      </c>
    </row>
    <row r="35" spans="1:9" x14ac:dyDescent="0.2">
      <c r="A35" s="41"/>
      <c r="B35" s="27"/>
      <c r="C35" s="40"/>
      <c r="D35" s="27"/>
      <c r="E35" s="26"/>
      <c r="F35" s="86"/>
    </row>
    <row r="36" spans="1:9" x14ac:dyDescent="0.2">
      <c r="A36" s="41"/>
      <c r="B36" s="27"/>
      <c r="C36" s="40"/>
      <c r="D36" s="27"/>
      <c r="E36" s="26"/>
      <c r="F36" s="86"/>
    </row>
    <row r="37" spans="1:9" x14ac:dyDescent="0.2">
      <c r="A37" s="41"/>
      <c r="B37" s="27"/>
      <c r="C37" s="40"/>
      <c r="D37" s="27"/>
      <c r="E37" s="26"/>
      <c r="F37" s="86"/>
    </row>
    <row r="38" spans="1:9" x14ac:dyDescent="0.2">
      <c r="A38" s="15"/>
      <c r="B38" s="29"/>
      <c r="C38" s="40"/>
      <c r="D38" s="30"/>
      <c r="E38" s="26"/>
      <c r="F38" s="87"/>
    </row>
    <row r="39" spans="1:9" x14ac:dyDescent="0.2">
      <c r="A39" s="35"/>
      <c r="B39" s="22"/>
      <c r="C39" s="42">
        <f>SUM(C31:C38)</f>
        <v>12008172</v>
      </c>
      <c r="D39" s="42">
        <f t="shared" ref="D39:E39" si="1">SUM(D31:D38)</f>
        <v>3398724</v>
      </c>
      <c r="E39" s="42">
        <f t="shared" si="1"/>
        <v>15406896</v>
      </c>
      <c r="F39" s="42">
        <f>E39*F27</f>
        <v>6162758.4000000004</v>
      </c>
    </row>
    <row r="40" spans="1:9" s="35" customFormat="1" x14ac:dyDescent="0.2">
      <c r="B40" s="22"/>
      <c r="C40" s="22"/>
      <c r="D40" s="37"/>
      <c r="F40" s="88"/>
      <c r="G40" s="71"/>
      <c r="H40" s="71"/>
    </row>
    <row r="41" spans="1:9" x14ac:dyDescent="0.2">
      <c r="A41" s="35"/>
      <c r="B41" s="35"/>
      <c r="C41" s="35"/>
      <c r="D41" s="22"/>
      <c r="F41" s="86"/>
    </row>
    <row r="42" spans="1:9" ht="14.25" customHeight="1" x14ac:dyDescent="0.2">
      <c r="A42" s="105" t="s">
        <v>58</v>
      </c>
      <c r="B42" s="101"/>
      <c r="C42" s="101" t="s">
        <v>53</v>
      </c>
      <c r="D42" s="99" t="s">
        <v>54</v>
      </c>
      <c r="E42" s="99" t="s">
        <v>55</v>
      </c>
      <c r="F42" s="99" t="s">
        <v>56</v>
      </c>
    </row>
    <row r="43" spans="1:9" ht="14.25" customHeight="1" x14ac:dyDescent="0.2">
      <c r="A43" s="106"/>
      <c r="B43" s="102"/>
      <c r="C43" s="102"/>
      <c r="D43" s="100"/>
      <c r="E43" s="100"/>
      <c r="F43" s="100"/>
    </row>
    <row r="44" spans="1:9" x14ac:dyDescent="0.2">
      <c r="A44" s="26"/>
      <c r="B44" s="43"/>
      <c r="C44" s="25"/>
      <c r="D44" s="36"/>
      <c r="E44" s="26"/>
      <c r="F44" s="86"/>
    </row>
    <row r="45" spans="1:9" x14ac:dyDescent="0.2">
      <c r="A45" s="41" t="s">
        <v>73</v>
      </c>
      <c r="B45" s="34" t="s">
        <v>6</v>
      </c>
      <c r="C45" s="40">
        <f>C31-B21</f>
        <v>3494848</v>
      </c>
      <c r="D45" s="27">
        <v>0</v>
      </c>
      <c r="E45" s="27">
        <f>SUM(C45:D45)</f>
        <v>3494848</v>
      </c>
      <c r="F45" s="86">
        <f>E45*F27</f>
        <v>1397939.2000000002</v>
      </c>
      <c r="G45" s="107" t="s">
        <v>19</v>
      </c>
      <c r="H45" s="108"/>
      <c r="I45" s="108"/>
    </row>
    <row r="46" spans="1:9" x14ac:dyDescent="0.2">
      <c r="A46" s="41" t="s">
        <v>74</v>
      </c>
      <c r="B46" s="43" t="s">
        <v>7</v>
      </c>
      <c r="C46" s="40">
        <v>0</v>
      </c>
      <c r="D46" s="27">
        <f>(C32+D32)-B21</f>
        <v>520001</v>
      </c>
      <c r="E46" s="27">
        <f t="shared" ref="E46:E47" si="2">SUM(C46:D46)</f>
        <v>520001</v>
      </c>
      <c r="F46" s="86">
        <f>E46*F27</f>
        <v>208000.40000000002</v>
      </c>
      <c r="I46" s="20"/>
    </row>
    <row r="47" spans="1:9" x14ac:dyDescent="0.2">
      <c r="A47" s="41" t="s">
        <v>75</v>
      </c>
      <c r="B47" s="27" t="s">
        <v>8</v>
      </c>
      <c r="C47" s="40">
        <v>0</v>
      </c>
      <c r="D47" s="27">
        <v>0</v>
      </c>
      <c r="E47" s="27">
        <f t="shared" si="2"/>
        <v>0</v>
      </c>
      <c r="F47" s="86">
        <f>E47*F27</f>
        <v>0</v>
      </c>
      <c r="I47" s="20"/>
    </row>
    <row r="48" spans="1:9" x14ac:dyDescent="0.2">
      <c r="A48" s="41" t="s">
        <v>76</v>
      </c>
      <c r="B48" s="27" t="s">
        <v>13</v>
      </c>
      <c r="C48" s="40">
        <v>100000</v>
      </c>
      <c r="D48" s="27">
        <v>0</v>
      </c>
      <c r="E48" s="27">
        <v>100000</v>
      </c>
      <c r="F48" s="86">
        <f>E48*F27</f>
        <v>40000</v>
      </c>
      <c r="G48" s="107" t="s">
        <v>20</v>
      </c>
      <c r="H48" s="108"/>
      <c r="I48" s="108"/>
    </row>
    <row r="49" spans="1:9" x14ac:dyDescent="0.2">
      <c r="A49" s="34"/>
      <c r="B49" s="27"/>
      <c r="C49" s="40"/>
      <c r="D49" s="27"/>
      <c r="E49" s="26"/>
      <c r="F49" s="86"/>
      <c r="I49" s="20"/>
    </row>
    <row r="50" spans="1:9" x14ac:dyDescent="0.2">
      <c r="A50" s="34"/>
      <c r="B50" s="27"/>
      <c r="C50" s="40"/>
      <c r="D50" s="27"/>
      <c r="E50" s="26"/>
      <c r="F50" s="86"/>
    </row>
    <row r="51" spans="1:9" x14ac:dyDescent="0.2">
      <c r="A51" s="34"/>
      <c r="B51" s="27"/>
      <c r="C51" s="40"/>
      <c r="D51" s="27"/>
      <c r="E51" s="26"/>
      <c r="F51" s="86"/>
      <c r="I51" s="20"/>
    </row>
    <row r="52" spans="1:9" x14ac:dyDescent="0.2">
      <c r="A52" s="26"/>
      <c r="B52" s="27"/>
      <c r="C52" s="40"/>
      <c r="D52" s="31"/>
      <c r="E52" s="28"/>
      <c r="F52" s="87"/>
      <c r="I52" s="20"/>
    </row>
    <row r="53" spans="1:9" x14ac:dyDescent="0.2">
      <c r="A53" s="95" t="s">
        <v>59</v>
      </c>
      <c r="B53" s="45"/>
      <c r="C53" s="45">
        <f>SUM(C45:C52)</f>
        <v>3594848</v>
      </c>
      <c r="D53" s="36">
        <f t="shared" ref="D53:E53" si="3">SUM(D45:D52)</f>
        <v>520001</v>
      </c>
      <c r="E53" s="36">
        <f t="shared" si="3"/>
        <v>4114849</v>
      </c>
      <c r="F53" s="89">
        <f>E53*F27</f>
        <v>1645939.6</v>
      </c>
      <c r="I53" s="20"/>
    </row>
    <row r="54" spans="1:9" x14ac:dyDescent="0.2">
      <c r="A54" s="41" t="s">
        <v>60</v>
      </c>
      <c r="B54" s="25"/>
      <c r="C54" s="46">
        <v>0</v>
      </c>
      <c r="D54" s="29">
        <v>0</v>
      </c>
      <c r="E54" s="29">
        <v>0</v>
      </c>
      <c r="F54" s="87">
        <f>E54*F27</f>
        <v>0</v>
      </c>
      <c r="I54" s="20"/>
    </row>
    <row r="55" spans="1:9" x14ac:dyDescent="0.2">
      <c r="A55" s="96" t="s">
        <v>61</v>
      </c>
      <c r="B55" s="46"/>
      <c r="C55" s="44">
        <f>SUM(C53)</f>
        <v>3594848</v>
      </c>
      <c r="D55" s="44">
        <f>SUM(D53)</f>
        <v>520001</v>
      </c>
      <c r="E55" s="44">
        <f>SUM(E53)</f>
        <v>4114849</v>
      </c>
      <c r="F55" s="44">
        <f>E55*F27</f>
        <v>1645939.6</v>
      </c>
    </row>
    <row r="56" spans="1:9" x14ac:dyDescent="0.2">
      <c r="B56" s="20"/>
      <c r="C56" s="20"/>
    </row>
    <row r="57" spans="1:9" s="48" customFormat="1" x14ac:dyDescent="0.2">
      <c r="A57" s="50" t="s">
        <v>62</v>
      </c>
      <c r="B57" s="51"/>
      <c r="C57" s="51"/>
      <c r="G57" s="72"/>
      <c r="H57" s="72"/>
    </row>
    <row r="58" spans="1:9" s="48" customFormat="1" x14ac:dyDescent="0.2">
      <c r="A58" s="17" t="s">
        <v>63</v>
      </c>
      <c r="B58" s="51"/>
      <c r="C58" s="51">
        <f>C53</f>
        <v>3594848</v>
      </c>
      <c r="G58" s="72"/>
      <c r="H58" s="72"/>
    </row>
    <row r="59" spans="1:9" s="48" customFormat="1" x14ac:dyDescent="0.2">
      <c r="A59" s="17" t="s">
        <v>64</v>
      </c>
      <c r="B59" s="17"/>
      <c r="C59" s="52">
        <v>1</v>
      </c>
      <c r="G59" s="72"/>
      <c r="H59" s="72"/>
    </row>
    <row r="60" spans="1:9" x14ac:dyDescent="0.2">
      <c r="A60" s="17" t="s">
        <v>65</v>
      </c>
      <c r="B60" s="51"/>
      <c r="C60" s="51">
        <v>5495000</v>
      </c>
      <c r="D60" s="17" t="s">
        <v>66</v>
      </c>
    </row>
    <row r="61" spans="1:9" ht="28.5" x14ac:dyDescent="0.2">
      <c r="A61" s="17" t="s">
        <v>67</v>
      </c>
      <c r="B61" s="51"/>
      <c r="C61" s="51">
        <f>C60*C59*C58/B20</f>
        <v>2821955.68</v>
      </c>
      <c r="F61" s="80">
        <f>C61*0.4</f>
        <v>1128782.2720000001</v>
      </c>
      <c r="G61" s="67" t="s">
        <v>14</v>
      </c>
      <c r="H61" s="67"/>
      <c r="I61" s="104" t="s">
        <v>17</v>
      </c>
    </row>
    <row r="62" spans="1:9" ht="28.5" x14ac:dyDescent="0.2">
      <c r="A62" s="17" t="s">
        <v>68</v>
      </c>
      <c r="B62" s="20"/>
      <c r="C62" s="20">
        <v>0</v>
      </c>
      <c r="F62" s="81">
        <f t="shared" ref="F62:F63" si="4">C62*0.4</f>
        <v>0</v>
      </c>
      <c r="G62" s="67" t="s">
        <v>15</v>
      </c>
      <c r="H62" s="67"/>
      <c r="I62" s="104"/>
    </row>
    <row r="63" spans="1:9" ht="97.5" customHeight="1" x14ac:dyDescent="0.2">
      <c r="A63" s="94" t="s">
        <v>69</v>
      </c>
      <c r="B63" s="69"/>
      <c r="C63" s="90">
        <f>C61-C62</f>
        <v>2821955.68</v>
      </c>
      <c r="E63" s="68"/>
      <c r="F63" s="82">
        <f t="shared" si="4"/>
        <v>1128782.2720000001</v>
      </c>
      <c r="G63" s="67" t="s">
        <v>16</v>
      </c>
      <c r="H63" s="67"/>
      <c r="I63" s="104"/>
    </row>
    <row r="64" spans="1:9" x14ac:dyDescent="0.2">
      <c r="B64" s="20"/>
    </row>
    <row r="65" spans="1:3" x14ac:dyDescent="0.2">
      <c r="B65" s="20"/>
    </row>
    <row r="66" spans="1:3" x14ac:dyDescent="0.2">
      <c r="A66" s="53" t="s">
        <v>21</v>
      </c>
      <c r="B66" s="93"/>
    </row>
    <row r="67" spans="1:3" x14ac:dyDescent="0.2">
      <c r="C67" s="33"/>
    </row>
  </sheetData>
  <mergeCells count="17">
    <mergeCell ref="F28:F29"/>
    <mergeCell ref="F42:F43"/>
    <mergeCell ref="B5:D5"/>
    <mergeCell ref="I61:I63"/>
    <mergeCell ref="C42:C43"/>
    <mergeCell ref="D42:D43"/>
    <mergeCell ref="E42:E43"/>
    <mergeCell ref="A42:B43"/>
    <mergeCell ref="G45:I45"/>
    <mergeCell ref="G48:I48"/>
    <mergeCell ref="A2:E2"/>
    <mergeCell ref="A4:E4"/>
    <mergeCell ref="A28:A29"/>
    <mergeCell ref="B28:B29"/>
    <mergeCell ref="C28:C29"/>
    <mergeCell ref="D28:D29"/>
    <mergeCell ref="E28:E29"/>
  </mergeCells>
  <phoneticPr fontId="15" type="noConversion"/>
  <pageMargins left="0.70866141732283472" right="0.70866141732283472" top="0.74803149606299213" bottom="0.74803149606299213" header="0.31496062992125984" footer="0.31496062992125984"/>
  <pageSetup paperSize="9" scale="4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Document_x0020_Purpose xmlns="147cc774-c882-4083-a59a-a91696afb8dd">Knowhow sharing</Document_x0020_Purpose>
    <Training_x0020_Type xmlns="147cc774-c882-4083-a59a-a91696afb8dd">Technical Treaty Training</Training_x0020_Type>
    <Document_x0020_Creation xmlns="147cc774-c882-4083-a59a-a91696afb8dd">2015</Document_x0020_Creation>
    <Type_x0020_of_x0020_Document xmlns="147cc774-c882-4083-a59a-a91696afb8dd">Training Material</Type_x0020_of_x0020_Document>
    <_dlc_DocId xmlns="d6b3294d-d0ac-402f-8738-58b01d6ec124">CCC@b43ddd17-d41e-4073-9827-f19ed6abffcb</_dlc_DocId>
    <_dlc_DocIdUrl xmlns="d6b3294d-d0ac-402f-8738-58b01d6ec124">
      <Url>https://shp.swissre.com/sites/casplat/_layouts/15/DocIdRedir.aspx?ID=CCC%40b43ddd17-d41e-4073-9827-f19ed6abffcb</Url>
      <Description>CCC@b43ddd17-d41e-4073-9827-f19ed6abffcb</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FC41EE9899FFF4FA9D8103B8919709C" ma:contentTypeVersion="7" ma:contentTypeDescription="Create a new document." ma:contentTypeScope="" ma:versionID="3abb6d6c260baa95a906093d4e269051">
  <xsd:schema xmlns:xsd="http://www.w3.org/2001/XMLSchema" xmlns:xs="http://www.w3.org/2001/XMLSchema" xmlns:p="http://schemas.microsoft.com/office/2006/metadata/properties" xmlns:ns2="d6b3294d-d0ac-402f-8738-58b01d6ec124" xmlns:ns3="147cc774-c882-4083-a59a-a91696afb8dd" targetNamespace="http://schemas.microsoft.com/office/2006/metadata/properties" ma:root="true" ma:fieldsID="20c5d628f2e1a52879501b59e963d034" ns2:_="" ns3:_="">
    <xsd:import namespace="d6b3294d-d0ac-402f-8738-58b01d6ec124"/>
    <xsd:import namespace="147cc774-c882-4083-a59a-a91696afb8dd"/>
    <xsd:element name="properties">
      <xsd:complexType>
        <xsd:sequence>
          <xsd:element name="documentManagement">
            <xsd:complexType>
              <xsd:all>
                <xsd:element ref="ns2:_dlc_DocId" minOccurs="0"/>
                <xsd:element ref="ns2:_dlc_DocIdUrl" minOccurs="0"/>
                <xsd:element ref="ns2:_dlc_DocIdPersistId" minOccurs="0"/>
                <xsd:element ref="ns3:Training_x0020_Type"/>
                <xsd:element ref="ns3:Document_x0020_Purpose"/>
                <xsd:element ref="ns3:Type_x0020_of_x0020_Document"/>
                <xsd:element ref="ns3:Document_x0020_Cre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b3294d-d0ac-402f-8738-58b01d6ec124"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47cc774-c882-4083-a59a-a91696afb8dd" elementFormDefault="qualified">
    <xsd:import namespace="http://schemas.microsoft.com/office/2006/documentManagement/types"/>
    <xsd:import namespace="http://schemas.microsoft.com/office/infopath/2007/PartnerControls"/>
    <xsd:element name="Training_x0020_Type" ma:index="11" ma:displayName="Training Type" ma:format="Dropdown" ma:internalName="Training_x0020_Type">
      <xsd:simpleType>
        <xsd:restriction base="dms:Choice">
          <xsd:enumeration value="BM Platform"/>
          <xsd:enumeration value="Buddy Concept"/>
          <xsd:enumeration value="Career Path/Learning Path"/>
          <xsd:enumeration value="eLearning TA"/>
          <xsd:enumeration value="Job Rotation"/>
          <xsd:enumeration value="Other"/>
          <xsd:enumeration value="Reinsurance Training"/>
          <xsd:enumeration value="Technical Treaty Training"/>
          <xsd:enumeration value="Tool Training"/>
          <xsd:enumeration value="Understand Swiss Re's Business"/>
        </xsd:restriction>
      </xsd:simpleType>
    </xsd:element>
    <xsd:element name="Document_x0020_Purpose" ma:index="12" ma:displayName="Document Purpose" ma:description="List of tags with regard to document purpose" ma:format="Dropdown" ma:internalName="Document_x0020_Purpose">
      <xsd:simpleType>
        <xsd:restriction base="dms:Choice">
          <xsd:enumeration value="Agreement/Guideline/Instructions"/>
          <xsd:enumeration value="Assessment"/>
          <xsd:enumeration value="Client Visit"/>
          <xsd:enumeration value="Knowhow sharing"/>
          <xsd:enumeration value="Marketing"/>
          <xsd:enumeration value="Other"/>
          <xsd:enumeration value="Planning"/>
          <xsd:enumeration value="Stakeholder Reporting"/>
          <xsd:enumeration value="Townhall"/>
          <xsd:enumeration value="Tax Certificate"/>
        </xsd:restriction>
      </xsd:simpleType>
    </xsd:element>
    <xsd:element name="Type_x0020_of_x0020_Document" ma:index="13" ma:displayName="Type of Document" ma:format="Dropdown" ma:internalName="Type_x0020_of_x0020_Document">
      <xsd:simpleType>
        <xsd:restriction base="dms:Choice">
          <xsd:enumeration value="BM Platform"/>
          <xsd:enumeration value="Change Request"/>
          <xsd:enumeration value="External"/>
          <xsd:enumeration value="Framework"/>
          <xsd:enumeration value="Job Rotation"/>
          <xsd:enumeration value="Manual/Client Description"/>
          <xsd:enumeration value="Meeting Minutes"/>
          <xsd:enumeration value="Other"/>
          <xsd:enumeration value="Plan"/>
          <xsd:enumeration value="Presentation"/>
          <xsd:enumeration value="Reports/Statistics"/>
          <xsd:enumeration value="Scorecard"/>
          <xsd:enumeration value="Sign Off"/>
          <xsd:enumeration value="Template"/>
          <xsd:enumeration value="Tracker"/>
          <xsd:enumeration value="Training Material"/>
          <xsd:enumeration value="UAT"/>
          <xsd:enumeration value="XFT"/>
        </xsd:restriction>
      </xsd:simpleType>
    </xsd:element>
    <xsd:element name="Document_x0020_Creation" ma:index="14" nillable="true" ma:displayName="Document Creation" ma:format="Dropdown" ma:internalName="Document_x0020_Creation">
      <xsd:simpleType>
        <xsd:restriction base="dms:Choice">
          <xsd:enumeration value="2013 or before"/>
          <xsd:enumeration value="2014"/>
          <xsd:enumeration value="2015"/>
          <xsd:enumeration value="2016"/>
          <xsd:enumeration value="2017"/>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3E3EC9E3-15B0-48B6-B601-91E0EA3DD168}">
  <ds:schemaRefs>
    <ds:schemaRef ds:uri="d6b3294d-d0ac-402f-8738-58b01d6ec124"/>
    <ds:schemaRef ds:uri="http://purl.org/dc/dcmitype/"/>
    <ds:schemaRef ds:uri="http://purl.org/dc/term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147cc774-c882-4083-a59a-a91696afb8dd"/>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B731E69A-2C2C-414E-9587-735E6BDC745B}">
  <ds:schemaRefs>
    <ds:schemaRef ds:uri="http://schemas.microsoft.com/sharepoint/v3/contenttype/forms"/>
  </ds:schemaRefs>
</ds:datastoreItem>
</file>

<file path=customXml/itemProps3.xml><?xml version="1.0" encoding="utf-8"?>
<ds:datastoreItem xmlns:ds="http://schemas.openxmlformats.org/officeDocument/2006/customXml" ds:itemID="{F79AA1AB-6816-4190-B15E-B7DE1EB212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b3294d-d0ac-402f-8738-58b01d6ec124"/>
    <ds:schemaRef ds:uri="147cc774-c882-4083-a59a-a91696afb8d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7C69DAC-4CB2-44F5-82B4-0AA84AF4A7FB}">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Reinstatement Calcul_Year end</vt:lpstr>
      <vt:lpstr>'Reinstatement Calcul_Year end'!Print_Area</vt:lpstr>
    </vt:vector>
  </TitlesOfParts>
  <Company>Swiss 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Example statement for Technical Treaty Accounting_new printer set up</dc:title>
  <dc:creator>srzsna</dc:creator>
  <cp:lastModifiedBy>Tim Pledger</cp:lastModifiedBy>
  <cp:lastPrinted>2018-01-15T17:24:30Z</cp:lastPrinted>
  <dcterms:created xsi:type="dcterms:W3CDTF">2007-10-18T17:03:45Z</dcterms:created>
  <dcterms:modified xsi:type="dcterms:W3CDTF">2021-10-06T12:43:13Z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0x0101008FC41EE9899FFF4FA9D8103B8919709C</vt:lpwstr>
  </property>
  <property fmtid="{D5CDD505-2E9C-101B-9397-08002B2CF9AE}" pid="3" name="_dlc_DocIdItemGuid">
    <vt:lpwstr>b43ddd17-d41e-4073-9827-f19ed6abffcb</vt:lpwstr>
  </property>
  <property fmtid="{D5CDD505-2E9C-101B-9397-08002B2CF9AE}" pid="4" name="_NewReviewCycle">
    <vt:lpwstr/>
  </property>
  <property fmtid="{D5CDD505-2E9C-101B-9397-08002B2CF9AE}" pid="5" name="MSIP_Label_90c2fedb-0da6-4717-8531-d16a1b9930f4_Enabled">
    <vt:lpwstr>true</vt:lpwstr>
  </property>
  <property fmtid="{D5CDD505-2E9C-101B-9397-08002B2CF9AE}" pid="6" name="MSIP_Label_90c2fedb-0da6-4717-8531-d16a1b9930f4_SetDate">
    <vt:lpwstr>2021-10-06T12:43:13Z</vt:lpwstr>
  </property>
  <property fmtid="{D5CDD505-2E9C-101B-9397-08002B2CF9AE}" pid="7" name="MSIP_Label_90c2fedb-0da6-4717-8531-d16a1b9930f4_Method">
    <vt:lpwstr>Standard</vt:lpwstr>
  </property>
  <property fmtid="{D5CDD505-2E9C-101B-9397-08002B2CF9AE}" pid="8" name="MSIP_Label_90c2fedb-0da6-4717-8531-d16a1b9930f4_Name">
    <vt:lpwstr>90c2fedb-0da6-4717-8531-d16a1b9930f4</vt:lpwstr>
  </property>
  <property fmtid="{D5CDD505-2E9C-101B-9397-08002B2CF9AE}" pid="9" name="MSIP_Label_90c2fedb-0da6-4717-8531-d16a1b9930f4_SiteId">
    <vt:lpwstr>45597f60-6e37-4be7-acfb-4c9e23b261ea</vt:lpwstr>
  </property>
  <property fmtid="{D5CDD505-2E9C-101B-9397-08002B2CF9AE}" pid="10" name="MSIP_Label_90c2fedb-0da6-4717-8531-d16a1b9930f4_ContentBits">
    <vt:lpwstr>0</vt:lpwstr>
  </property>
  <property fmtid="{D5CDD505-2E9C-101B-9397-08002B2CF9AE}" pid="11" name="Sensitivity">
    <vt:lpwstr>Internal</vt:lpwstr>
  </property>
</Properties>
</file>